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23"/>
  <workbookPr filterPrivacy="1" defaultThemeVersion="124226"/>
  <xr:revisionPtr revIDLastSave="0" documentId="13_ncr:1_{44FCC292-E371-4760-9CF9-355885887A8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1" sheetId="6" r:id="rId1"/>
    <sheet name="Sheet1" sheetId="7" r:id="rId2"/>
  </sheets>
  <definedNames>
    <definedName name="_xlnm.Print_Area" localSheetId="0">'1'!$A$1:$M$46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6" i="7" l="1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16" i="6"/>
</calcChain>
</file>

<file path=xl/sharedStrings.xml><?xml version="1.0" encoding="utf-8"?>
<sst xmlns="http://schemas.openxmlformats.org/spreadsheetml/2006/main" count="111" uniqueCount="64">
  <si>
    <t xml:space="preserve"> Date :</t>
  </si>
  <si>
    <t>Page :  1  of  1</t>
  </si>
  <si>
    <t>Row</t>
  </si>
  <si>
    <t xml:space="preserve"> Drawing No. :</t>
  </si>
  <si>
    <t xml:space="preserve"> Report No. :</t>
  </si>
  <si>
    <t>Remark</t>
  </si>
  <si>
    <t>Result</t>
  </si>
  <si>
    <t>Description</t>
  </si>
  <si>
    <t>Erection
Mark</t>
  </si>
  <si>
    <t xml:space="preserve"> AMB TEMP. : </t>
  </si>
  <si>
    <t>Primering</t>
  </si>
  <si>
    <t>Material Check</t>
  </si>
  <si>
    <t>DFT  :</t>
  </si>
  <si>
    <t xml:space="preserve"> Primer Type  :</t>
  </si>
  <si>
    <t xml:space="preserve"> Tank No.  :</t>
  </si>
  <si>
    <t>DFT1
μ</t>
  </si>
  <si>
    <t>DFT2
μ</t>
  </si>
  <si>
    <t>TK-1662</t>
  </si>
  <si>
    <t>300 μ</t>
  </si>
  <si>
    <t>VP-10-00-ME-0006-3108   REV.02</t>
  </si>
  <si>
    <t>CONTRACTOR</t>
  </si>
  <si>
    <t>Supervision</t>
  </si>
  <si>
    <t>Owner</t>
  </si>
  <si>
    <t>Name</t>
  </si>
  <si>
    <t>Sign</t>
  </si>
  <si>
    <t>Date</t>
  </si>
  <si>
    <t>AP-1</t>
  </si>
  <si>
    <t>AP-2</t>
  </si>
  <si>
    <t>AP-3</t>
  </si>
  <si>
    <t>AP-4</t>
  </si>
  <si>
    <t>AP-5</t>
  </si>
  <si>
    <t>AP-6</t>
  </si>
  <si>
    <t>AP-7</t>
  </si>
  <si>
    <t>AP-8</t>
  </si>
  <si>
    <t>AP-9</t>
  </si>
  <si>
    <t>AP-10</t>
  </si>
  <si>
    <t>AP-11</t>
  </si>
  <si>
    <t>AP-12</t>
  </si>
  <si>
    <t>AP-13</t>
  </si>
  <si>
    <t>AP-14</t>
  </si>
  <si>
    <t>AP-15</t>
  </si>
  <si>
    <t>AP-16</t>
  </si>
  <si>
    <t>AP-17</t>
  </si>
  <si>
    <t>AP-18</t>
  </si>
  <si>
    <t>AP-19</t>
  </si>
  <si>
    <t>Annular Plate , THK = 13 mm</t>
  </si>
  <si>
    <t>Coal Tar Epoxy  755</t>
  </si>
  <si>
    <t>AP-20</t>
  </si>
  <si>
    <t>AP-21</t>
  </si>
  <si>
    <t>AP-22</t>
  </si>
  <si>
    <t>AP-23</t>
  </si>
  <si>
    <t>AP-24</t>
  </si>
  <si>
    <t>32 ° C</t>
  </si>
  <si>
    <t>FIN No. :</t>
  </si>
  <si>
    <t>Form No. : QCF-017</t>
  </si>
  <si>
    <t>ACC</t>
  </si>
  <si>
    <t>DFT3
μ</t>
  </si>
  <si>
    <t>Ave.</t>
  </si>
  <si>
    <t>REJ</t>
  </si>
  <si>
    <t>Surface Preparation and Primering Inspection Report</t>
  </si>
  <si>
    <t>Dew point :</t>
  </si>
  <si>
    <t>Note:</t>
  </si>
  <si>
    <t xml:space="preserve"> Humidity % : </t>
  </si>
  <si>
    <t xml:space="preserve">
&amp; Fractionation
Plant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</si>
</sst>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[$-409]d\-mmm\-yyyy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2"/>
      <color theme="1"/>
      <name val="Arial Black"/>
      <family val="2"/>
    </font>
    <font>
      <sz val="9"/>
      <color theme="1"/>
      <name val="Calibri"/>
      <family val="2"/>
      <scheme val="minor"/>
    </font>
    <font>
      <sz val="12"/>
      <color rgb="FF000000"/>
      <name val="Calibri Bold"/>
    </font>
    <font>
      <b/>
      <sz val="12"/>
      <color theme="1"/>
      <name val="Calibri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hair">
        <color rgb="FF000000"/>
      </top>
      <bottom style="medium">
        <color rgb="FF000000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ck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ck">
        <color rgb="FF000000"/>
      </right>
      <top/>
      <bottom style="hair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>
      <alignment horizontal="left" vertical="center"/>
    </xf>
    <xf numFmtId="0" fontId="0" fillId="0" borderId="0" xfId="0" applyBorder="1"/>
    <xf numFmtId="0" fontId="0" fillId="0" borderId="0" xfId="0" applyBorder="1" applyAlignment="1"/>
    <xf numFmtId="0" fontId="0" fillId="0" borderId="16" xfId="0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/>
    </xf>
    <xf numFmtId="0" fontId="0" fillId="0" borderId="16" xfId="0" applyFill="1" applyBorder="1" applyAlignment="1">
      <alignment vertical="center" wrapText="1"/>
    </xf>
    <xf numFmtId="0" fontId="0" fillId="0" borderId="32" xfId="0" applyFill="1" applyBorder="1" applyAlignment="1">
      <alignment vertical="center"/>
    </xf>
    <xf numFmtId="0" fontId="3" fillId="0" borderId="20" xfId="0" applyFont="1" applyFill="1" applyBorder="1" applyAlignment="1">
      <alignment vertical="center"/>
    </xf>
    <xf numFmtId="0" fontId="0" fillId="0" borderId="20" xfId="0" applyFill="1" applyBorder="1" applyAlignment="1">
      <alignment horizontal="left" vertical="center"/>
    </xf>
    <xf numFmtId="0" fontId="0" fillId="0" borderId="33" xfId="0" applyFill="1" applyBorder="1" applyAlignment="1">
      <alignment horizontal="left" vertical="center"/>
    </xf>
    <xf numFmtId="0" fontId="3" fillId="0" borderId="27" xfId="0" applyFont="1" applyFill="1" applyBorder="1" applyAlignment="1">
      <alignment vertical="center"/>
    </xf>
    <xf numFmtId="0" fontId="0" fillId="0" borderId="20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left" vertical="center"/>
    </xf>
    <xf numFmtId="0" fontId="0" fillId="0" borderId="20" xfId="0" applyFill="1" applyBorder="1" applyAlignment="1">
      <alignment horizontal="right" vertical="center"/>
    </xf>
    <xf numFmtId="0" fontId="0" fillId="0" borderId="30" xfId="0" applyFill="1" applyBorder="1" applyAlignment="1">
      <alignment vertical="center"/>
    </xf>
    <xf numFmtId="0" fontId="0" fillId="0" borderId="34" xfId="0" applyFill="1" applyBorder="1" applyAlignment="1">
      <alignment horizontal="left" vertical="center"/>
    </xf>
    <xf numFmtId="165" fontId="3" fillId="0" borderId="20" xfId="0" applyNumberFormat="1" applyFont="1" applyFill="1" applyBorder="1" applyAlignment="1">
      <alignment horizontal="left" vertical="center"/>
    </xf>
    <xf numFmtId="0" fontId="3" fillId="0" borderId="51" xfId="0" applyFont="1" applyFill="1" applyBorder="1" applyAlignment="1">
      <alignment horizontal="center" vertical="center"/>
    </xf>
    <xf numFmtId="164" fontId="3" fillId="0" borderId="7" xfId="1" applyFont="1" applyFill="1" applyBorder="1" applyAlignment="1">
      <alignment horizontal="center" vertical="center"/>
    </xf>
    <xf numFmtId="0" fontId="3" fillId="0" borderId="52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1" fontId="3" fillId="0" borderId="7" xfId="0" applyNumberFormat="1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vertical="center"/>
    </xf>
    <xf numFmtId="0" fontId="0" fillId="0" borderId="59" xfId="0" applyFont="1" applyFill="1" applyBorder="1" applyAlignment="1">
      <alignment horizontal="center" vertical="center"/>
    </xf>
    <xf numFmtId="1" fontId="3" fillId="0" borderId="59" xfId="0" applyNumberFormat="1" applyFont="1" applyFill="1" applyBorder="1" applyAlignment="1">
      <alignment horizontal="center" vertical="center"/>
    </xf>
    <xf numFmtId="164" fontId="3" fillId="0" borderId="59" xfId="1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3" fillId="2" borderId="61" xfId="0" applyFont="1" applyFill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/>
    </xf>
    <xf numFmtId="0" fontId="0" fillId="0" borderId="22" xfId="0" applyBorder="1"/>
    <xf numFmtId="0" fontId="0" fillId="0" borderId="23" xfId="0" applyBorder="1" applyAlignment="1"/>
    <xf numFmtId="0" fontId="0" fillId="0" borderId="63" xfId="0" applyFill="1" applyBorder="1" applyAlignment="1">
      <alignment vertical="center"/>
    </xf>
    <xf numFmtId="0" fontId="3" fillId="0" borderId="64" xfId="0" applyFont="1" applyFill="1" applyBorder="1" applyAlignment="1">
      <alignment horizontal="left" vertical="center"/>
    </xf>
    <xf numFmtId="0" fontId="0" fillId="0" borderId="65" xfId="0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1" fontId="3" fillId="0" borderId="66" xfId="0" applyNumberFormat="1" applyFont="1" applyFill="1" applyBorder="1" applyAlignment="1">
      <alignment horizontal="center" vertical="center"/>
    </xf>
    <xf numFmtId="164" fontId="3" fillId="0" borderId="66" xfId="1" applyFont="1" applyFill="1" applyBorder="1" applyAlignment="1">
      <alignment horizontal="center" vertical="center"/>
    </xf>
    <xf numFmtId="0" fontId="0" fillId="0" borderId="67" xfId="0" applyFont="1" applyFill="1" applyBorder="1" applyAlignment="1">
      <alignment horizontal="center" vertical="center"/>
    </xf>
    <xf numFmtId="0" fontId="0" fillId="0" borderId="33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left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27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vertical="center"/>
    </xf>
    <xf numFmtId="0" fontId="0" fillId="0" borderId="20" xfId="0" applyFont="1" applyFill="1" applyBorder="1" applyAlignment="1">
      <alignment vertical="center" wrapText="1"/>
    </xf>
    <xf numFmtId="0" fontId="0" fillId="0" borderId="20" xfId="0" applyFont="1" applyFill="1" applyBorder="1" applyAlignment="1">
      <alignment horizontal="center" vertical="center" wrapText="1"/>
    </xf>
    <xf numFmtId="0" fontId="0" fillId="0" borderId="27" xfId="0" applyFont="1" applyFill="1" applyBorder="1" applyAlignment="1">
      <alignment vertical="center"/>
    </xf>
    <xf numFmtId="0" fontId="0" fillId="0" borderId="20" xfId="0" applyNumberFormat="1" applyFont="1" applyFill="1" applyBorder="1" applyAlignment="1">
      <alignment horizontal="center" vertical="center"/>
    </xf>
    <xf numFmtId="0" fontId="0" fillId="0" borderId="66" xfId="0" applyFont="1" applyFill="1" applyBorder="1" applyAlignment="1">
      <alignment horizontal="center"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41" xfId="0" applyBorder="1" applyAlignment="1">
      <alignment horizontal="center"/>
    </xf>
    <xf numFmtId="0" fontId="10" fillId="0" borderId="46" xfId="0" applyFont="1" applyBorder="1" applyAlignment="1">
      <alignment horizontal="center" vertical="center"/>
    </xf>
    <xf numFmtId="0" fontId="10" fillId="0" borderId="47" xfId="0" applyFont="1" applyBorder="1" applyAlignment="1">
      <alignment horizontal="center" vertical="center"/>
    </xf>
    <xf numFmtId="0" fontId="10" fillId="0" borderId="43" xfId="0" applyFont="1" applyBorder="1" applyAlignment="1">
      <alignment horizontal="center" vertical="center"/>
    </xf>
    <xf numFmtId="0" fontId="10" fillId="0" borderId="44" xfId="0" applyFont="1" applyBorder="1" applyAlignment="1">
      <alignment horizontal="center" vertical="center"/>
    </xf>
    <xf numFmtId="0" fontId="8" fillId="0" borderId="43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/>
    </xf>
    <xf numFmtId="0" fontId="9" fillId="0" borderId="50" xfId="0" applyFont="1" applyBorder="1" applyAlignment="1">
      <alignment horizontal="center" vertical="center"/>
    </xf>
    <xf numFmtId="0" fontId="8" fillId="0" borderId="45" xfId="0" applyFont="1" applyBorder="1" applyAlignment="1">
      <alignment horizontal="left" vertical="center" wrapText="1"/>
    </xf>
    <xf numFmtId="0" fontId="8" fillId="0" borderId="46" xfId="0" applyFont="1" applyBorder="1" applyAlignment="1">
      <alignment horizontal="left" vertical="center" wrapText="1"/>
    </xf>
    <xf numFmtId="0" fontId="8" fillId="0" borderId="42" xfId="0" applyFont="1" applyBorder="1" applyAlignment="1">
      <alignment horizontal="left" vertical="center" wrapText="1"/>
    </xf>
    <xf numFmtId="0" fontId="8" fillId="0" borderId="43" xfId="0" applyFont="1" applyBorder="1" applyAlignment="1">
      <alignment horizontal="left" vertical="center" wrapText="1"/>
    </xf>
    <xf numFmtId="0" fontId="8" fillId="0" borderId="48" xfId="0" applyFont="1" applyBorder="1" applyAlignment="1">
      <alignment horizontal="center" vertical="center" wrapText="1"/>
    </xf>
    <xf numFmtId="0" fontId="8" fillId="0" borderId="49" xfId="0" applyFont="1" applyBorder="1" applyAlignment="1">
      <alignment horizontal="center" vertical="center" wrapText="1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3" fillId="2" borderId="58" xfId="0" applyFont="1" applyFill="1" applyBorder="1" applyAlignment="1">
      <alignment horizontal="center" vertical="center"/>
    </xf>
    <xf numFmtId="0" fontId="3" fillId="2" borderId="62" xfId="0" applyFont="1" applyFill="1" applyBorder="1" applyAlignment="1">
      <alignment horizontal="center" vertical="center"/>
    </xf>
    <xf numFmtId="0" fontId="0" fillId="0" borderId="6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/>
    </xf>
    <xf numFmtId="0" fontId="0" fillId="0" borderId="64" xfId="0" applyFill="1" applyBorder="1" applyAlignment="1">
      <alignment horizontal="left" vertical="top"/>
    </xf>
    <xf numFmtId="0" fontId="8" fillId="0" borderId="55" xfId="0" applyFont="1" applyBorder="1" applyAlignment="1">
      <alignment horizontal="center" vertical="center" wrapText="1"/>
    </xf>
    <xf numFmtId="0" fontId="3" fillId="2" borderId="61" xfId="0" applyFont="1" applyFill="1" applyBorder="1" applyAlignment="1">
      <alignment horizontal="center" vertical="center" wrapText="1"/>
    </xf>
    <xf numFmtId="0" fontId="0" fillId="0" borderId="59" xfId="0" applyFont="1" applyFill="1" applyBorder="1" applyAlignment="1">
      <alignment horizontal="center" vertical="center"/>
    </xf>
    <xf numFmtId="0" fontId="11" fillId="2" borderId="57" xfId="0" applyFont="1" applyFill="1" applyBorder="1" applyAlignment="1">
      <alignment horizontal="center" vertical="center"/>
    </xf>
    <xf numFmtId="0" fontId="3" fillId="2" borderId="5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top" wrapText="1"/>
    </xf>
    <xf numFmtId="0" fontId="3" fillId="2" borderId="56" xfId="0" applyFont="1" applyFill="1" applyBorder="1" applyAlignment="1">
      <alignment horizontal="center" vertical="center"/>
    </xf>
    <xf numFmtId="0" fontId="3" fillId="2" borderId="60" xfId="0" applyFont="1" applyFill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/>
    </xf>
    <xf numFmtId="165" fontId="3" fillId="0" borderId="20" xfId="0" applyNumberFormat="1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8" xfId="0" applyFont="1" applyBorder="1" applyAlignment="1">
      <alignment horizontal="center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23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/>
    </xf>
    <xf numFmtId="0" fontId="3" fillId="0" borderId="16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5" fillId="0" borderId="34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4" fontId="3" fillId="0" borderId="17" xfId="0" applyNumberFormat="1" applyFont="1" applyFill="1" applyBorder="1" applyAlignment="1">
      <alignment horizontal="left" vertical="center"/>
    </xf>
    <xf numFmtId="0" fontId="0" fillId="0" borderId="32" xfId="0" applyFill="1" applyBorder="1" applyAlignment="1">
      <alignment horizontal="left" vertical="center"/>
    </xf>
    <xf numFmtId="0" fontId="0" fillId="0" borderId="20" xfId="0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0</xdr:rowOff>
    </xdr:from>
    <xdr:to>
      <xdr:col>2</xdr:col>
      <xdr:colOff>38101</xdr:colOff>
      <xdr:row>0</xdr:row>
      <xdr:rowOff>3048</xdr:rowOff>
    </xdr:to>
    <xdr:pic>
      <xdr:nvPicPr>
        <xdr:cNvPr id="4" name="Picture 8" descr="Arm  Rampco.jp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33375" y="57150"/>
          <a:ext cx="67627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6"/>
  <sheetViews>
    <sheetView tabSelected="1" view="pageBreakPreview" topLeftCell="A37" zoomScale="115" zoomScaleNormal="100" zoomScaleSheetLayoutView="115" workbookViewId="0">
      <selection activeCell="I44" sqref="I44:M44"/>
    </sheetView>
  </sheetViews>
  <sheetFormatPr defaultRowHeight="15" x14ac:dyDescent="0.25"/>
  <cols>
    <col min="1" max="1" width="7" customWidth="1"/>
    <col min="2" max="2" width="8.5703125" customWidth="1"/>
    <col min="3" max="3" width="8.140625" customWidth="1"/>
    <col min="4" max="4" width="10" customWidth="1"/>
    <col min="5" max="5" width="9.28515625" customWidth="1"/>
    <col min="6" max="6" width="11.28515625" customWidth="1"/>
    <col min="7" max="7" width="12.5703125" customWidth="1"/>
    <col min="8" max="8" width="8.85546875" customWidth="1"/>
    <col min="9" max="10" width="8.140625" customWidth="1"/>
    <col min="11" max="12" width="6.7109375" customWidth="1"/>
    <col min="13" max="13" width="17.5703125" customWidth="1"/>
  </cols>
  <sheetData>
    <row r="1" spans="1:14" ht="18.75" customHeight="1" x14ac:dyDescent="0.25">
      <c r="A1" s="87"/>
      <c r="B1" s="88"/>
      <c r="C1" s="88"/>
      <c r="D1" s="89"/>
      <c r="E1" s="96" t="s">
        <v>63</v>
      </c>
      <c r="F1" s="97"/>
      <c r="G1" s="97"/>
      <c r="H1" s="97"/>
      <c r="I1" s="96"/>
      <c r="J1" s="97"/>
      <c r="K1" s="97"/>
      <c r="L1" s="97"/>
      <c r="M1" s="113"/>
      <c r="N1" s="1"/>
    </row>
    <row r="2" spans="1:14" ht="18.75" customHeight="1" x14ac:dyDescent="0.25">
      <c r="A2" s="90"/>
      <c r="B2" s="91"/>
      <c r="C2" s="91"/>
      <c r="D2" s="92"/>
      <c r="E2" s="98"/>
      <c r="F2" s="99"/>
      <c r="G2" s="99"/>
      <c r="H2" s="99"/>
      <c r="I2" s="98"/>
      <c r="J2" s="99"/>
      <c r="K2" s="99"/>
      <c r="L2" s="99"/>
      <c r="M2" s="114"/>
      <c r="N2" s="1"/>
    </row>
    <row r="3" spans="1:14" ht="18.75" customHeight="1" x14ac:dyDescent="0.25">
      <c r="A3" s="90"/>
      <c r="B3" s="91"/>
      <c r="C3" s="91"/>
      <c r="D3" s="92"/>
      <c r="E3" s="98"/>
      <c r="F3" s="99"/>
      <c r="G3" s="99"/>
      <c r="H3" s="99"/>
      <c r="I3" s="98"/>
      <c r="J3" s="99"/>
      <c r="K3" s="99"/>
      <c r="L3" s="99"/>
      <c r="M3" s="114"/>
      <c r="N3" s="1"/>
    </row>
    <row r="4" spans="1:14" ht="18.75" customHeight="1" x14ac:dyDescent="0.25">
      <c r="A4" s="90"/>
      <c r="B4" s="91"/>
      <c r="C4" s="91"/>
      <c r="D4" s="92"/>
      <c r="E4" s="100"/>
      <c r="F4" s="101"/>
      <c r="G4" s="101"/>
      <c r="H4" s="101"/>
      <c r="I4" s="98"/>
      <c r="J4" s="99"/>
      <c r="K4" s="99"/>
      <c r="L4" s="99"/>
      <c r="M4" s="114"/>
      <c r="N4" s="1"/>
    </row>
    <row r="5" spans="1:14" ht="13.5" customHeight="1" x14ac:dyDescent="0.25">
      <c r="A5" s="90"/>
      <c r="B5" s="91"/>
      <c r="C5" s="91"/>
      <c r="D5" s="92"/>
      <c r="E5" s="104" t="s">
        <v>59</v>
      </c>
      <c r="F5" s="105"/>
      <c r="G5" s="105"/>
      <c r="H5" s="106"/>
      <c r="I5" s="98"/>
      <c r="J5" s="99"/>
      <c r="K5" s="99"/>
      <c r="L5" s="99"/>
      <c r="M5" s="114"/>
      <c r="N5" s="1"/>
    </row>
    <row r="6" spans="1:14" s="1" customFormat="1" ht="18" customHeight="1" x14ac:dyDescent="0.25">
      <c r="A6" s="93"/>
      <c r="B6" s="94"/>
      <c r="C6" s="94"/>
      <c r="D6" s="95"/>
      <c r="E6" s="107"/>
      <c r="F6" s="108"/>
      <c r="G6" s="108"/>
      <c r="H6" s="109"/>
      <c r="I6" s="100"/>
      <c r="J6" s="101"/>
      <c r="K6" s="101"/>
      <c r="L6" s="101"/>
      <c r="M6" s="115"/>
    </row>
    <row r="7" spans="1:14" s="1" customFormat="1" ht="18" customHeight="1" thickBot="1" x14ac:dyDescent="0.3">
      <c r="A7" s="122"/>
      <c r="B7" s="123"/>
      <c r="C7" s="123"/>
      <c r="D7" s="124"/>
      <c r="E7" s="110"/>
      <c r="F7" s="111"/>
      <c r="G7" s="111"/>
      <c r="H7" s="112"/>
      <c r="I7" s="116" t="s">
        <v>1</v>
      </c>
      <c r="J7" s="117"/>
      <c r="K7" s="117"/>
      <c r="L7" s="117"/>
      <c r="M7" s="118"/>
    </row>
    <row r="8" spans="1:14" ht="15" customHeight="1" thickBot="1" x14ac:dyDescent="0.3">
      <c r="A8" s="37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38"/>
    </row>
    <row r="9" spans="1:14" s="3" customFormat="1" ht="30" customHeight="1" x14ac:dyDescent="0.25">
      <c r="A9" s="22" t="s">
        <v>4</v>
      </c>
      <c r="B9" s="13"/>
      <c r="C9" s="119"/>
      <c r="D9" s="119"/>
      <c r="E9" s="119"/>
      <c r="F9" s="11"/>
      <c r="G9" s="12" t="s">
        <v>3</v>
      </c>
      <c r="H9" s="120" t="s">
        <v>19</v>
      </c>
      <c r="I9" s="120"/>
      <c r="J9" s="120"/>
      <c r="K9" s="120"/>
      <c r="L9" s="120"/>
      <c r="M9" s="121"/>
    </row>
    <row r="10" spans="1:14" s="3" customFormat="1" ht="30" customHeight="1" x14ac:dyDescent="0.25">
      <c r="A10" s="14" t="s">
        <v>14</v>
      </c>
      <c r="B10" s="15"/>
      <c r="C10" s="15" t="s">
        <v>17</v>
      </c>
      <c r="D10" s="16"/>
      <c r="E10" s="16"/>
      <c r="F10" s="16"/>
      <c r="G10" s="17" t="s">
        <v>0</v>
      </c>
      <c r="H10" s="103">
        <v>43041</v>
      </c>
      <c r="I10" s="103"/>
      <c r="J10" s="24"/>
      <c r="K10" s="24"/>
      <c r="L10" s="21"/>
      <c r="M10" s="18"/>
    </row>
    <row r="11" spans="1:14" s="3" customFormat="1" ht="30" customHeight="1" x14ac:dyDescent="0.25">
      <c r="A11" s="126" t="s">
        <v>53</v>
      </c>
      <c r="B11" s="127"/>
      <c r="C11" s="128"/>
      <c r="D11" s="128"/>
      <c r="E11" s="128"/>
      <c r="F11" s="129"/>
      <c r="G11" s="46" t="s">
        <v>9</v>
      </c>
      <c r="H11" s="47" t="s">
        <v>52</v>
      </c>
      <c r="I11" s="47"/>
      <c r="J11" s="47"/>
      <c r="K11" s="47"/>
      <c r="L11" s="48" t="s">
        <v>60</v>
      </c>
      <c r="M11" s="49">
        <v>15</v>
      </c>
    </row>
    <row r="12" spans="1:14" s="3" customFormat="1" ht="30" customHeight="1" thickBot="1" x14ac:dyDescent="0.3">
      <c r="A12" s="23" t="s">
        <v>13</v>
      </c>
      <c r="B12" s="20"/>
      <c r="C12" s="125" t="s">
        <v>46</v>
      </c>
      <c r="D12" s="125"/>
      <c r="E12" s="125"/>
      <c r="F12" s="19"/>
      <c r="G12" s="50" t="s">
        <v>62</v>
      </c>
      <c r="H12" s="54">
        <v>60</v>
      </c>
      <c r="I12" s="51"/>
      <c r="J12" s="51"/>
      <c r="K12" s="51"/>
      <c r="L12" s="52" t="s">
        <v>12</v>
      </c>
      <c r="M12" s="53" t="s">
        <v>18</v>
      </c>
    </row>
    <row r="13" spans="1:14" s="3" customFormat="1" ht="19.5" customHeight="1" thickBot="1" x14ac:dyDescent="0.3">
      <c r="A13" s="39"/>
      <c r="B13" s="102"/>
      <c r="C13" s="102"/>
      <c r="D13" s="8"/>
      <c r="E13" s="8"/>
      <c r="F13" s="8"/>
      <c r="G13" s="8"/>
      <c r="H13" s="4"/>
      <c r="I13" s="8"/>
      <c r="J13" s="8"/>
      <c r="K13" s="8"/>
      <c r="L13" s="8"/>
      <c r="M13" s="40"/>
    </row>
    <row r="14" spans="1:14" s="3" customFormat="1" ht="32.25" customHeight="1" x14ac:dyDescent="0.25">
      <c r="A14" s="85" t="s">
        <v>2</v>
      </c>
      <c r="B14" s="82" t="s">
        <v>11</v>
      </c>
      <c r="C14" s="82"/>
      <c r="D14" s="82"/>
      <c r="E14" s="82"/>
      <c r="F14" s="82"/>
      <c r="G14" s="82" t="s">
        <v>10</v>
      </c>
      <c r="H14" s="82"/>
      <c r="I14" s="82"/>
      <c r="J14" s="82"/>
      <c r="K14" s="83" t="s">
        <v>6</v>
      </c>
      <c r="L14" s="83"/>
      <c r="M14" s="74" t="s">
        <v>5</v>
      </c>
    </row>
    <row r="15" spans="1:14" s="3" customFormat="1" ht="32.25" customHeight="1" thickBot="1" x14ac:dyDescent="0.3">
      <c r="A15" s="86"/>
      <c r="B15" s="35" t="s">
        <v>8</v>
      </c>
      <c r="C15" s="80" t="s">
        <v>7</v>
      </c>
      <c r="D15" s="80"/>
      <c r="E15" s="80"/>
      <c r="F15" s="80"/>
      <c r="G15" s="35" t="s">
        <v>15</v>
      </c>
      <c r="H15" s="35" t="s">
        <v>16</v>
      </c>
      <c r="I15" s="35" t="s">
        <v>56</v>
      </c>
      <c r="J15" s="35" t="s">
        <v>57</v>
      </c>
      <c r="K15" s="35" t="s">
        <v>55</v>
      </c>
      <c r="L15" s="36" t="s">
        <v>58</v>
      </c>
      <c r="M15" s="75"/>
    </row>
    <row r="16" spans="1:14" s="3" customFormat="1" ht="20.100000000000001" customHeight="1" x14ac:dyDescent="0.25">
      <c r="A16" s="30">
        <v>1</v>
      </c>
      <c r="B16" s="31" t="s">
        <v>26</v>
      </c>
      <c r="C16" s="81" t="s">
        <v>45</v>
      </c>
      <c r="D16" s="81"/>
      <c r="E16" s="81"/>
      <c r="F16" s="81"/>
      <c r="G16" s="31">
        <v>272</v>
      </c>
      <c r="H16" s="31">
        <v>280</v>
      </c>
      <c r="I16" s="31">
        <v>236</v>
      </c>
      <c r="J16" s="32">
        <f>AVERAGE(G16:I16)</f>
        <v>262.66666666666669</v>
      </c>
      <c r="K16" s="31" t="s">
        <v>55</v>
      </c>
      <c r="L16" s="33"/>
      <c r="M16" s="34"/>
    </row>
    <row r="17" spans="1:13" s="3" customFormat="1" ht="20.100000000000001" customHeight="1" x14ac:dyDescent="0.25">
      <c r="A17" s="5">
        <v>2</v>
      </c>
      <c r="B17" s="28" t="s">
        <v>27</v>
      </c>
      <c r="C17" s="56" t="s">
        <v>45</v>
      </c>
      <c r="D17" s="56"/>
      <c r="E17" s="56"/>
      <c r="F17" s="56"/>
      <c r="G17" s="28">
        <v>233</v>
      </c>
      <c r="H17" s="28">
        <v>245</v>
      </c>
      <c r="I17" s="28">
        <v>265</v>
      </c>
      <c r="J17" s="29">
        <f t="shared" ref="J17:J18" si="0">AVERAGE(G17:I17)</f>
        <v>247.66666666666666</v>
      </c>
      <c r="K17" s="28" t="s">
        <v>55</v>
      </c>
      <c r="L17" s="26"/>
      <c r="M17" s="6"/>
    </row>
    <row r="18" spans="1:13" s="3" customFormat="1" ht="20.100000000000001" customHeight="1" x14ac:dyDescent="0.25">
      <c r="A18" s="5">
        <v>3</v>
      </c>
      <c r="B18" s="28" t="s">
        <v>28</v>
      </c>
      <c r="C18" s="56" t="s">
        <v>45</v>
      </c>
      <c r="D18" s="56"/>
      <c r="E18" s="56"/>
      <c r="F18" s="56"/>
      <c r="G18" s="28">
        <v>256</v>
      </c>
      <c r="H18" s="28">
        <v>248</v>
      </c>
      <c r="I18" s="28">
        <v>244</v>
      </c>
      <c r="J18" s="29">
        <f t="shared" si="0"/>
        <v>249.33333333333334</v>
      </c>
      <c r="K18" s="28" t="s">
        <v>55</v>
      </c>
      <c r="L18" s="26"/>
      <c r="M18" s="6"/>
    </row>
    <row r="19" spans="1:13" s="3" customFormat="1" ht="20.100000000000001" customHeight="1" x14ac:dyDescent="0.25">
      <c r="A19" s="5">
        <v>4</v>
      </c>
      <c r="B19" s="28" t="s">
        <v>29</v>
      </c>
      <c r="C19" s="56" t="s">
        <v>45</v>
      </c>
      <c r="D19" s="56"/>
      <c r="E19" s="56"/>
      <c r="F19" s="56"/>
      <c r="G19" s="28">
        <v>270</v>
      </c>
      <c r="H19" s="28">
        <v>243</v>
      </c>
      <c r="I19" s="28">
        <v>280</v>
      </c>
      <c r="J19" s="29">
        <f t="shared" ref="J19:J39" si="1">AVERAGE(G19:I19)</f>
        <v>264.33333333333331</v>
      </c>
      <c r="K19" s="28" t="s">
        <v>55</v>
      </c>
      <c r="L19" s="26"/>
      <c r="M19" s="6"/>
    </row>
    <row r="20" spans="1:13" s="3" customFormat="1" ht="20.100000000000001" customHeight="1" x14ac:dyDescent="0.25">
      <c r="A20" s="5">
        <v>5</v>
      </c>
      <c r="B20" s="28" t="s">
        <v>30</v>
      </c>
      <c r="C20" s="56" t="s">
        <v>45</v>
      </c>
      <c r="D20" s="56"/>
      <c r="E20" s="56"/>
      <c r="F20" s="56"/>
      <c r="G20" s="28">
        <v>264</v>
      </c>
      <c r="H20" s="28">
        <v>250</v>
      </c>
      <c r="I20" s="28">
        <v>262</v>
      </c>
      <c r="J20" s="29">
        <f t="shared" si="1"/>
        <v>258.66666666666669</v>
      </c>
      <c r="K20" s="28" t="s">
        <v>55</v>
      </c>
      <c r="L20" s="26"/>
      <c r="M20" s="6"/>
    </row>
    <row r="21" spans="1:13" s="3" customFormat="1" ht="20.100000000000001" customHeight="1" x14ac:dyDescent="0.25">
      <c r="A21" s="5">
        <v>6</v>
      </c>
      <c r="B21" s="28" t="s">
        <v>31</v>
      </c>
      <c r="C21" s="56" t="s">
        <v>45</v>
      </c>
      <c r="D21" s="56"/>
      <c r="E21" s="56"/>
      <c r="F21" s="56"/>
      <c r="G21" s="28">
        <v>249</v>
      </c>
      <c r="H21" s="28">
        <v>298</v>
      </c>
      <c r="I21" s="28">
        <v>246</v>
      </c>
      <c r="J21" s="29">
        <f t="shared" si="1"/>
        <v>264.33333333333331</v>
      </c>
      <c r="K21" s="28" t="s">
        <v>55</v>
      </c>
      <c r="L21" s="26"/>
      <c r="M21" s="6"/>
    </row>
    <row r="22" spans="1:13" s="3" customFormat="1" ht="20.100000000000001" customHeight="1" x14ac:dyDescent="0.25">
      <c r="A22" s="5">
        <v>7</v>
      </c>
      <c r="B22" s="28" t="s">
        <v>32</v>
      </c>
      <c r="C22" s="56" t="s">
        <v>45</v>
      </c>
      <c r="D22" s="56"/>
      <c r="E22" s="56"/>
      <c r="F22" s="56"/>
      <c r="G22" s="28">
        <v>236</v>
      </c>
      <c r="H22" s="28">
        <v>289</v>
      </c>
      <c r="I22" s="28">
        <v>253</v>
      </c>
      <c r="J22" s="29">
        <f t="shared" si="1"/>
        <v>259.33333333333331</v>
      </c>
      <c r="K22" s="28" t="s">
        <v>55</v>
      </c>
      <c r="L22" s="26"/>
      <c r="M22" s="6"/>
    </row>
    <row r="23" spans="1:13" s="3" customFormat="1" ht="20.100000000000001" customHeight="1" x14ac:dyDescent="0.25">
      <c r="A23" s="5">
        <v>8</v>
      </c>
      <c r="B23" s="28" t="s">
        <v>33</v>
      </c>
      <c r="C23" s="56" t="s">
        <v>45</v>
      </c>
      <c r="D23" s="56"/>
      <c r="E23" s="56"/>
      <c r="F23" s="56"/>
      <c r="G23" s="28">
        <v>245</v>
      </c>
      <c r="H23" s="28">
        <v>255</v>
      </c>
      <c r="I23" s="28">
        <v>266</v>
      </c>
      <c r="J23" s="29">
        <f t="shared" si="1"/>
        <v>255.33333333333334</v>
      </c>
      <c r="K23" s="28" t="s">
        <v>55</v>
      </c>
      <c r="L23" s="26"/>
      <c r="M23" s="6"/>
    </row>
    <row r="24" spans="1:13" s="3" customFormat="1" ht="20.100000000000001" customHeight="1" x14ac:dyDescent="0.25">
      <c r="A24" s="5">
        <v>9</v>
      </c>
      <c r="B24" s="28" t="s">
        <v>34</v>
      </c>
      <c r="C24" s="56" t="s">
        <v>45</v>
      </c>
      <c r="D24" s="56"/>
      <c r="E24" s="56"/>
      <c r="F24" s="56"/>
      <c r="G24" s="28">
        <v>232</v>
      </c>
      <c r="H24" s="28">
        <v>249</v>
      </c>
      <c r="I24" s="28">
        <v>247</v>
      </c>
      <c r="J24" s="29">
        <f t="shared" si="1"/>
        <v>242.66666666666666</v>
      </c>
      <c r="K24" s="28" t="s">
        <v>55</v>
      </c>
      <c r="L24" s="26"/>
      <c r="M24" s="6"/>
    </row>
    <row r="25" spans="1:13" s="3" customFormat="1" ht="20.100000000000001" customHeight="1" x14ac:dyDescent="0.25">
      <c r="A25" s="5">
        <v>10</v>
      </c>
      <c r="B25" s="28" t="s">
        <v>35</v>
      </c>
      <c r="C25" s="56" t="s">
        <v>45</v>
      </c>
      <c r="D25" s="56"/>
      <c r="E25" s="56"/>
      <c r="F25" s="56"/>
      <c r="G25" s="28">
        <v>229</v>
      </c>
      <c r="H25" s="28">
        <v>278</v>
      </c>
      <c r="I25" s="28">
        <v>282</v>
      </c>
      <c r="J25" s="29">
        <f t="shared" si="1"/>
        <v>263</v>
      </c>
      <c r="K25" s="28" t="s">
        <v>55</v>
      </c>
      <c r="L25" s="26"/>
      <c r="M25" s="6"/>
    </row>
    <row r="26" spans="1:13" s="3" customFormat="1" ht="20.100000000000001" customHeight="1" x14ac:dyDescent="0.25">
      <c r="A26" s="5">
        <v>11</v>
      </c>
      <c r="B26" s="28" t="s">
        <v>36</v>
      </c>
      <c r="C26" s="56" t="s">
        <v>45</v>
      </c>
      <c r="D26" s="56"/>
      <c r="E26" s="56"/>
      <c r="F26" s="56"/>
      <c r="G26" s="28">
        <v>271</v>
      </c>
      <c r="H26" s="28">
        <v>272</v>
      </c>
      <c r="I26" s="28">
        <v>243</v>
      </c>
      <c r="J26" s="29">
        <f t="shared" si="1"/>
        <v>262</v>
      </c>
      <c r="K26" s="28" t="s">
        <v>55</v>
      </c>
      <c r="L26" s="26"/>
      <c r="M26" s="6"/>
    </row>
    <row r="27" spans="1:13" s="3" customFormat="1" ht="20.100000000000001" customHeight="1" x14ac:dyDescent="0.25">
      <c r="A27" s="5">
        <v>12</v>
      </c>
      <c r="B27" s="28" t="s">
        <v>37</v>
      </c>
      <c r="C27" s="56" t="s">
        <v>45</v>
      </c>
      <c r="D27" s="56"/>
      <c r="E27" s="56"/>
      <c r="F27" s="56"/>
      <c r="G27" s="28">
        <v>253</v>
      </c>
      <c r="H27" s="28">
        <v>257</v>
      </c>
      <c r="I27" s="28">
        <v>258</v>
      </c>
      <c r="J27" s="29">
        <f t="shared" si="1"/>
        <v>256</v>
      </c>
      <c r="K27" s="28" t="s">
        <v>55</v>
      </c>
      <c r="L27" s="26"/>
      <c r="M27" s="6"/>
    </row>
    <row r="28" spans="1:13" s="3" customFormat="1" ht="20.100000000000001" customHeight="1" x14ac:dyDescent="0.25">
      <c r="A28" s="5">
        <v>13</v>
      </c>
      <c r="B28" s="28" t="s">
        <v>38</v>
      </c>
      <c r="C28" s="56" t="s">
        <v>45</v>
      </c>
      <c r="D28" s="56"/>
      <c r="E28" s="56"/>
      <c r="F28" s="56"/>
      <c r="G28" s="28">
        <v>228</v>
      </c>
      <c r="H28" s="28">
        <v>244</v>
      </c>
      <c r="I28" s="28">
        <v>252</v>
      </c>
      <c r="J28" s="29">
        <f t="shared" si="1"/>
        <v>241.33333333333334</v>
      </c>
      <c r="K28" s="28" t="s">
        <v>55</v>
      </c>
      <c r="L28" s="26"/>
      <c r="M28" s="6"/>
    </row>
    <row r="29" spans="1:13" s="3" customFormat="1" ht="20.100000000000001" customHeight="1" x14ac:dyDescent="0.25">
      <c r="A29" s="5">
        <v>14</v>
      </c>
      <c r="B29" s="28" t="s">
        <v>39</v>
      </c>
      <c r="C29" s="56" t="s">
        <v>45</v>
      </c>
      <c r="D29" s="56"/>
      <c r="E29" s="56"/>
      <c r="F29" s="56"/>
      <c r="G29" s="28">
        <v>231</v>
      </c>
      <c r="H29" s="28">
        <v>241</v>
      </c>
      <c r="I29" s="28">
        <v>281</v>
      </c>
      <c r="J29" s="29">
        <f t="shared" si="1"/>
        <v>251</v>
      </c>
      <c r="K29" s="28" t="s">
        <v>55</v>
      </c>
      <c r="L29" s="26"/>
      <c r="M29" s="6"/>
    </row>
    <row r="30" spans="1:13" s="3" customFormat="1" ht="20.100000000000001" customHeight="1" x14ac:dyDescent="0.25">
      <c r="A30" s="5">
        <v>15</v>
      </c>
      <c r="B30" s="28" t="s">
        <v>40</v>
      </c>
      <c r="C30" s="56" t="s">
        <v>45</v>
      </c>
      <c r="D30" s="56"/>
      <c r="E30" s="56"/>
      <c r="F30" s="56"/>
      <c r="G30" s="28">
        <v>238</v>
      </c>
      <c r="H30" s="28">
        <v>283</v>
      </c>
      <c r="I30" s="28">
        <v>275</v>
      </c>
      <c r="J30" s="29">
        <f t="shared" si="1"/>
        <v>265.33333333333331</v>
      </c>
      <c r="K30" s="28" t="s">
        <v>55</v>
      </c>
      <c r="L30" s="26"/>
      <c r="M30" s="6"/>
    </row>
    <row r="31" spans="1:13" s="3" customFormat="1" ht="20.100000000000001" customHeight="1" x14ac:dyDescent="0.25">
      <c r="A31" s="5">
        <v>16</v>
      </c>
      <c r="B31" s="28" t="s">
        <v>41</v>
      </c>
      <c r="C31" s="56" t="s">
        <v>45</v>
      </c>
      <c r="D31" s="56"/>
      <c r="E31" s="56"/>
      <c r="F31" s="56"/>
      <c r="G31" s="28">
        <v>246</v>
      </c>
      <c r="H31" s="28">
        <v>265</v>
      </c>
      <c r="I31" s="28">
        <v>260</v>
      </c>
      <c r="J31" s="29">
        <f t="shared" si="1"/>
        <v>257</v>
      </c>
      <c r="K31" s="28" t="s">
        <v>55</v>
      </c>
      <c r="L31" s="26"/>
      <c r="M31" s="6"/>
    </row>
    <row r="32" spans="1:13" s="3" customFormat="1" ht="20.100000000000001" customHeight="1" x14ac:dyDescent="0.25">
      <c r="A32" s="5">
        <v>17</v>
      </c>
      <c r="B32" s="28" t="s">
        <v>42</v>
      </c>
      <c r="C32" s="56" t="s">
        <v>45</v>
      </c>
      <c r="D32" s="56"/>
      <c r="E32" s="56"/>
      <c r="F32" s="56"/>
      <c r="G32" s="28">
        <v>269</v>
      </c>
      <c r="H32" s="28">
        <v>240</v>
      </c>
      <c r="I32" s="28">
        <v>276</v>
      </c>
      <c r="J32" s="29">
        <f t="shared" si="1"/>
        <v>261.66666666666669</v>
      </c>
      <c r="K32" s="28" t="s">
        <v>55</v>
      </c>
      <c r="L32" s="26"/>
      <c r="M32" s="6"/>
    </row>
    <row r="33" spans="1:13" s="3" customFormat="1" ht="20.100000000000001" customHeight="1" x14ac:dyDescent="0.25">
      <c r="A33" s="5">
        <v>18</v>
      </c>
      <c r="B33" s="28" t="s">
        <v>43</v>
      </c>
      <c r="C33" s="56" t="s">
        <v>45</v>
      </c>
      <c r="D33" s="56"/>
      <c r="E33" s="56"/>
      <c r="F33" s="56"/>
      <c r="G33" s="28">
        <v>251</v>
      </c>
      <c r="H33" s="28">
        <v>253</v>
      </c>
      <c r="I33" s="28">
        <v>247</v>
      </c>
      <c r="J33" s="29">
        <f t="shared" si="1"/>
        <v>250.33333333333334</v>
      </c>
      <c r="K33" s="28" t="s">
        <v>55</v>
      </c>
      <c r="L33" s="26"/>
      <c r="M33" s="6"/>
    </row>
    <row r="34" spans="1:13" s="3" customFormat="1" ht="20.100000000000001" customHeight="1" x14ac:dyDescent="0.25">
      <c r="A34" s="5">
        <v>19</v>
      </c>
      <c r="B34" s="28" t="s">
        <v>44</v>
      </c>
      <c r="C34" s="56" t="s">
        <v>45</v>
      </c>
      <c r="D34" s="56"/>
      <c r="E34" s="56"/>
      <c r="F34" s="56"/>
      <c r="G34" s="28">
        <v>267</v>
      </c>
      <c r="H34" s="28">
        <v>240</v>
      </c>
      <c r="I34" s="28">
        <v>244</v>
      </c>
      <c r="J34" s="29">
        <f t="shared" si="1"/>
        <v>250.33333333333334</v>
      </c>
      <c r="K34" s="28" t="s">
        <v>55</v>
      </c>
      <c r="L34" s="26"/>
      <c r="M34" s="6"/>
    </row>
    <row r="35" spans="1:13" s="3" customFormat="1" ht="20.100000000000001" customHeight="1" x14ac:dyDescent="0.25">
      <c r="A35" s="5">
        <v>20</v>
      </c>
      <c r="B35" s="28" t="s">
        <v>47</v>
      </c>
      <c r="C35" s="56" t="s">
        <v>45</v>
      </c>
      <c r="D35" s="56"/>
      <c r="E35" s="56"/>
      <c r="F35" s="56"/>
      <c r="G35" s="28">
        <v>261</v>
      </c>
      <c r="H35" s="28">
        <v>254</v>
      </c>
      <c r="I35" s="28">
        <v>286</v>
      </c>
      <c r="J35" s="29">
        <f t="shared" si="1"/>
        <v>267</v>
      </c>
      <c r="K35" s="28" t="s">
        <v>55</v>
      </c>
      <c r="L35" s="26"/>
      <c r="M35" s="6"/>
    </row>
    <row r="36" spans="1:13" s="3" customFormat="1" ht="20.100000000000001" customHeight="1" x14ac:dyDescent="0.25">
      <c r="A36" s="5">
        <v>21</v>
      </c>
      <c r="B36" s="28" t="s">
        <v>48</v>
      </c>
      <c r="C36" s="56" t="s">
        <v>45</v>
      </c>
      <c r="D36" s="56"/>
      <c r="E36" s="56"/>
      <c r="F36" s="56"/>
      <c r="G36" s="28">
        <v>286</v>
      </c>
      <c r="H36" s="28">
        <v>277</v>
      </c>
      <c r="I36" s="28">
        <v>268</v>
      </c>
      <c r="J36" s="29">
        <f t="shared" si="1"/>
        <v>277</v>
      </c>
      <c r="K36" s="28" t="s">
        <v>55</v>
      </c>
      <c r="L36" s="26"/>
      <c r="M36" s="6"/>
    </row>
    <row r="37" spans="1:13" s="3" customFormat="1" ht="20.100000000000001" customHeight="1" x14ac:dyDescent="0.25">
      <c r="A37" s="5">
        <v>22</v>
      </c>
      <c r="B37" s="28" t="s">
        <v>49</v>
      </c>
      <c r="C37" s="56" t="s">
        <v>45</v>
      </c>
      <c r="D37" s="56"/>
      <c r="E37" s="56"/>
      <c r="F37" s="56"/>
      <c r="G37" s="28">
        <v>277</v>
      </c>
      <c r="H37" s="28">
        <v>259</v>
      </c>
      <c r="I37" s="28">
        <v>256</v>
      </c>
      <c r="J37" s="29">
        <f t="shared" si="1"/>
        <v>264</v>
      </c>
      <c r="K37" s="28" t="s">
        <v>55</v>
      </c>
      <c r="L37" s="26"/>
      <c r="M37" s="6"/>
    </row>
    <row r="38" spans="1:13" s="3" customFormat="1" ht="20.100000000000001" customHeight="1" x14ac:dyDescent="0.25">
      <c r="A38" s="5">
        <v>23</v>
      </c>
      <c r="B38" s="28" t="s">
        <v>50</v>
      </c>
      <c r="C38" s="56" t="s">
        <v>45</v>
      </c>
      <c r="D38" s="56"/>
      <c r="E38" s="56"/>
      <c r="F38" s="56"/>
      <c r="G38" s="28">
        <v>243</v>
      </c>
      <c r="H38" s="28">
        <v>279</v>
      </c>
      <c r="I38" s="28">
        <v>243</v>
      </c>
      <c r="J38" s="29">
        <f t="shared" si="1"/>
        <v>255</v>
      </c>
      <c r="K38" s="28" t="s">
        <v>55</v>
      </c>
      <c r="L38" s="26"/>
      <c r="M38" s="6"/>
    </row>
    <row r="39" spans="1:13" s="3" customFormat="1" ht="20.100000000000001" customHeight="1" thickBot="1" x14ac:dyDescent="0.3">
      <c r="A39" s="41">
        <v>24</v>
      </c>
      <c r="B39" s="42" t="s">
        <v>51</v>
      </c>
      <c r="C39" s="55" t="s">
        <v>45</v>
      </c>
      <c r="D39" s="55"/>
      <c r="E39" s="55"/>
      <c r="F39" s="55"/>
      <c r="G39" s="42">
        <v>241</v>
      </c>
      <c r="H39" s="42">
        <v>273</v>
      </c>
      <c r="I39" s="42">
        <v>257</v>
      </c>
      <c r="J39" s="43">
        <f t="shared" si="1"/>
        <v>257</v>
      </c>
      <c r="K39" s="42" t="s">
        <v>55</v>
      </c>
      <c r="L39" s="44"/>
      <c r="M39" s="45"/>
    </row>
    <row r="40" spans="1:13" s="7" customFormat="1" ht="24" customHeight="1" thickBot="1" x14ac:dyDescent="0.3">
      <c r="A40" s="76" t="s">
        <v>61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8"/>
    </row>
    <row r="41" spans="1:13" ht="15" customHeight="1" x14ac:dyDescent="0.25">
      <c r="A41" s="72" t="s">
        <v>20</v>
      </c>
      <c r="B41" s="73"/>
      <c r="C41" s="73"/>
      <c r="D41" s="73"/>
      <c r="E41" s="73"/>
      <c r="F41" s="73" t="s">
        <v>21</v>
      </c>
      <c r="G41" s="73"/>
      <c r="H41" s="73"/>
      <c r="I41" s="73" t="s">
        <v>22</v>
      </c>
      <c r="J41" s="73"/>
      <c r="K41" s="73"/>
      <c r="L41" s="73"/>
      <c r="M41" s="79"/>
    </row>
    <row r="42" spans="1:13" ht="17.25" customHeight="1" thickBot="1" x14ac:dyDescent="0.3">
      <c r="A42" s="70"/>
      <c r="B42" s="71"/>
      <c r="C42" s="71"/>
      <c r="D42" s="71"/>
      <c r="E42" s="71"/>
      <c r="F42" s="64"/>
      <c r="G42" s="64"/>
      <c r="H42" s="64"/>
      <c r="I42" s="64"/>
      <c r="J42" s="64"/>
      <c r="K42" s="64"/>
      <c r="L42" s="64"/>
      <c r="M42" s="65"/>
    </row>
    <row r="43" spans="1:13" ht="17.25" customHeight="1" x14ac:dyDescent="0.25">
      <c r="A43" s="68" t="s">
        <v>23</v>
      </c>
      <c r="B43" s="69"/>
      <c r="C43" s="69"/>
      <c r="D43" s="69"/>
      <c r="E43" s="69"/>
      <c r="F43" s="62"/>
      <c r="G43" s="62"/>
      <c r="H43" s="62"/>
      <c r="I43" s="62"/>
      <c r="J43" s="62"/>
      <c r="K43" s="62"/>
      <c r="L43" s="62"/>
      <c r="M43" s="63"/>
    </row>
    <row r="44" spans="1:13" ht="25.5" customHeight="1" x14ac:dyDescent="0.25">
      <c r="A44" s="68" t="s">
        <v>24</v>
      </c>
      <c r="B44" s="69"/>
      <c r="C44" s="69"/>
      <c r="D44" s="69"/>
      <c r="E44" s="69"/>
      <c r="F44" s="60"/>
      <c r="G44" s="60"/>
      <c r="H44" s="60"/>
      <c r="I44" s="60"/>
      <c r="J44" s="60"/>
      <c r="K44" s="60"/>
      <c r="L44" s="60"/>
      <c r="M44" s="61"/>
    </row>
    <row r="45" spans="1:13" ht="31.5" customHeight="1" thickBot="1" x14ac:dyDescent="0.3">
      <c r="A45" s="66" t="s">
        <v>25</v>
      </c>
      <c r="B45" s="67"/>
      <c r="C45" s="67"/>
      <c r="D45" s="67"/>
      <c r="E45" s="67"/>
      <c r="F45" s="58"/>
      <c r="G45" s="58"/>
      <c r="H45" s="58"/>
      <c r="I45" s="58"/>
      <c r="J45" s="58"/>
      <c r="K45" s="58"/>
      <c r="L45" s="58"/>
      <c r="M45" s="59"/>
    </row>
    <row r="46" spans="1:13" ht="15.75" customHeight="1" thickTop="1" x14ac:dyDescent="0.25">
      <c r="A46" s="9"/>
      <c r="B46" s="84"/>
      <c r="C46" s="84"/>
      <c r="D46" s="84"/>
      <c r="E46" s="2"/>
      <c r="F46" s="2"/>
      <c r="G46" s="2"/>
      <c r="H46" s="2"/>
      <c r="I46" s="2"/>
      <c r="J46" s="2"/>
      <c r="K46" s="2"/>
      <c r="L46" s="57" t="s">
        <v>54</v>
      </c>
      <c r="M46" s="57"/>
    </row>
  </sheetData>
  <mergeCells count="61">
    <mergeCell ref="B46:D46"/>
    <mergeCell ref="A14:A15"/>
    <mergeCell ref="A1:D6"/>
    <mergeCell ref="E1:H4"/>
    <mergeCell ref="B13:C13"/>
    <mergeCell ref="H10:I10"/>
    <mergeCell ref="B14:F14"/>
    <mergeCell ref="E5:H7"/>
    <mergeCell ref="I1:M6"/>
    <mergeCell ref="I7:M7"/>
    <mergeCell ref="C9:E9"/>
    <mergeCell ref="H9:M9"/>
    <mergeCell ref="A7:D7"/>
    <mergeCell ref="C12:E12"/>
    <mergeCell ref="A11:B11"/>
    <mergeCell ref="C11:F11"/>
    <mergeCell ref="A41:E41"/>
    <mergeCell ref="M14:M15"/>
    <mergeCell ref="A40:M40"/>
    <mergeCell ref="F41:H41"/>
    <mergeCell ref="I41:M41"/>
    <mergeCell ref="C15:F15"/>
    <mergeCell ref="C16:F16"/>
    <mergeCell ref="G14:J14"/>
    <mergeCell ref="K14:L14"/>
    <mergeCell ref="C17:F17"/>
    <mergeCell ref="C18:F18"/>
    <mergeCell ref="C19:F19"/>
    <mergeCell ref="C20:F20"/>
    <mergeCell ref="C21:F21"/>
    <mergeCell ref="C22:F22"/>
    <mergeCell ref="C23:F23"/>
    <mergeCell ref="A45:E45"/>
    <mergeCell ref="A44:E44"/>
    <mergeCell ref="A43:E43"/>
    <mergeCell ref="A42:E42"/>
    <mergeCell ref="F45:H45"/>
    <mergeCell ref="F44:H44"/>
    <mergeCell ref="F43:H43"/>
    <mergeCell ref="F42:H42"/>
    <mergeCell ref="L46:M46"/>
    <mergeCell ref="I45:M45"/>
    <mergeCell ref="I44:M44"/>
    <mergeCell ref="I43:M43"/>
    <mergeCell ref="I42:M42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8:F38"/>
    <mergeCell ref="C39:F39"/>
    <mergeCell ref="C33:F33"/>
    <mergeCell ref="C34:F34"/>
    <mergeCell ref="C35:F35"/>
    <mergeCell ref="C36:F36"/>
    <mergeCell ref="C37:F37"/>
  </mergeCells>
  <printOptions horizontalCentered="1" verticalCentered="1"/>
  <pageMargins left="0.75" right="0" top="0" bottom="0" header="0" footer="0"/>
  <pageSetup scale="7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J8:N44"/>
  <sheetViews>
    <sheetView topLeftCell="A22" workbookViewId="0">
      <selection activeCell="N24" sqref="N24:N44"/>
    </sheetView>
  </sheetViews>
  <sheetFormatPr defaultRowHeight="15" x14ac:dyDescent="0.25"/>
  <sheetData>
    <row r="8" spans="10:13" x14ac:dyDescent="0.25">
      <c r="J8" s="25">
        <v>270</v>
      </c>
      <c r="K8">
        <f>J8+12</f>
        <v>282</v>
      </c>
    </row>
    <row r="9" spans="10:13" x14ac:dyDescent="0.25">
      <c r="J9" s="25">
        <v>264</v>
      </c>
      <c r="K9">
        <f t="shared" ref="K9:K28" si="0">J9+12</f>
        <v>276</v>
      </c>
    </row>
    <row r="10" spans="10:13" x14ac:dyDescent="0.25">
      <c r="J10" s="25">
        <v>249</v>
      </c>
      <c r="K10">
        <f t="shared" si="0"/>
        <v>261</v>
      </c>
    </row>
    <row r="11" spans="10:13" x14ac:dyDescent="0.25">
      <c r="J11" s="25">
        <v>236</v>
      </c>
      <c r="K11">
        <f t="shared" si="0"/>
        <v>248</v>
      </c>
    </row>
    <row r="12" spans="10:13" x14ac:dyDescent="0.25">
      <c r="J12" s="25">
        <v>245</v>
      </c>
      <c r="K12">
        <f t="shared" si="0"/>
        <v>257</v>
      </c>
    </row>
    <row r="13" spans="10:13" x14ac:dyDescent="0.25">
      <c r="J13" s="25">
        <v>232</v>
      </c>
      <c r="K13">
        <f t="shared" si="0"/>
        <v>244</v>
      </c>
    </row>
    <row r="14" spans="10:13" x14ac:dyDescent="0.25">
      <c r="J14" s="25">
        <v>229</v>
      </c>
      <c r="K14">
        <f t="shared" si="0"/>
        <v>241</v>
      </c>
    </row>
    <row r="15" spans="10:13" x14ac:dyDescent="0.25">
      <c r="J15" s="25">
        <v>271</v>
      </c>
      <c r="K15">
        <f t="shared" si="0"/>
        <v>283</v>
      </c>
    </row>
    <row r="16" spans="10:13" x14ac:dyDescent="0.25">
      <c r="J16" s="25">
        <v>253</v>
      </c>
      <c r="K16">
        <f t="shared" si="0"/>
        <v>265</v>
      </c>
      <c r="M16">
        <f>L26-4</f>
        <v>-4</v>
      </c>
    </row>
    <row r="17" spans="10:14" x14ac:dyDescent="0.25">
      <c r="J17" s="25">
        <v>228</v>
      </c>
      <c r="K17">
        <f t="shared" si="0"/>
        <v>240</v>
      </c>
    </row>
    <row r="18" spans="10:14" x14ac:dyDescent="0.25">
      <c r="J18" s="25">
        <v>231</v>
      </c>
      <c r="K18">
        <f t="shared" si="0"/>
        <v>243</v>
      </c>
    </row>
    <row r="19" spans="10:14" x14ac:dyDescent="0.25">
      <c r="J19" s="25">
        <v>238</v>
      </c>
      <c r="K19">
        <f t="shared" si="0"/>
        <v>250</v>
      </c>
    </row>
    <row r="20" spans="10:14" x14ac:dyDescent="0.25">
      <c r="J20" s="25">
        <v>246</v>
      </c>
      <c r="K20">
        <f t="shared" si="0"/>
        <v>258</v>
      </c>
    </row>
    <row r="21" spans="10:14" x14ac:dyDescent="0.25">
      <c r="J21" s="25">
        <v>269</v>
      </c>
      <c r="K21">
        <f t="shared" si="0"/>
        <v>281</v>
      </c>
    </row>
    <row r="22" spans="10:14" x14ac:dyDescent="0.25">
      <c r="J22" s="25">
        <v>251</v>
      </c>
      <c r="K22">
        <f t="shared" si="0"/>
        <v>263</v>
      </c>
    </row>
    <row r="23" spans="10:14" x14ac:dyDescent="0.25">
      <c r="J23" s="25">
        <v>267</v>
      </c>
      <c r="K23">
        <f t="shared" si="0"/>
        <v>279</v>
      </c>
    </row>
    <row r="24" spans="10:14" x14ac:dyDescent="0.25">
      <c r="J24" s="25">
        <v>261</v>
      </c>
      <c r="K24">
        <f t="shared" si="0"/>
        <v>273</v>
      </c>
      <c r="N24">
        <v>280</v>
      </c>
    </row>
    <row r="25" spans="10:14" x14ac:dyDescent="0.25">
      <c r="J25" s="25">
        <v>286</v>
      </c>
      <c r="K25">
        <f t="shared" si="0"/>
        <v>298</v>
      </c>
      <c r="N25">
        <v>262</v>
      </c>
    </row>
    <row r="26" spans="10:14" x14ac:dyDescent="0.25">
      <c r="J26" s="25">
        <v>277</v>
      </c>
      <c r="K26">
        <f t="shared" si="0"/>
        <v>289</v>
      </c>
      <c r="N26">
        <v>246</v>
      </c>
    </row>
    <row r="27" spans="10:14" x14ac:dyDescent="0.25">
      <c r="J27" s="25">
        <v>243</v>
      </c>
      <c r="K27">
        <f t="shared" si="0"/>
        <v>255</v>
      </c>
      <c r="N27">
        <v>253</v>
      </c>
    </row>
    <row r="28" spans="10:14" ht="15.75" thickBot="1" x14ac:dyDescent="0.3">
      <c r="J28" s="27">
        <v>241</v>
      </c>
      <c r="K28">
        <f t="shared" si="0"/>
        <v>253</v>
      </c>
      <c r="N28">
        <v>266</v>
      </c>
    </row>
    <row r="29" spans="10:14" x14ac:dyDescent="0.25">
      <c r="N29">
        <v>247</v>
      </c>
    </row>
    <row r="30" spans="10:14" x14ac:dyDescent="0.25">
      <c r="N30">
        <v>282</v>
      </c>
    </row>
    <row r="31" spans="10:14" x14ac:dyDescent="0.25">
      <c r="N31">
        <v>243</v>
      </c>
    </row>
    <row r="32" spans="10:14" x14ac:dyDescent="0.25">
      <c r="N32">
        <v>258</v>
      </c>
    </row>
    <row r="33" spans="14:14" x14ac:dyDescent="0.25">
      <c r="N33">
        <v>252</v>
      </c>
    </row>
    <row r="34" spans="14:14" x14ac:dyDescent="0.25">
      <c r="N34">
        <v>281</v>
      </c>
    </row>
    <row r="35" spans="14:14" x14ac:dyDescent="0.25">
      <c r="N35">
        <v>275</v>
      </c>
    </row>
    <row r="36" spans="14:14" x14ac:dyDescent="0.25">
      <c r="N36">
        <v>260</v>
      </c>
    </row>
    <row r="37" spans="14:14" x14ac:dyDescent="0.25">
      <c r="N37">
        <v>276</v>
      </c>
    </row>
    <row r="38" spans="14:14" x14ac:dyDescent="0.25">
      <c r="N38">
        <v>247</v>
      </c>
    </row>
    <row r="39" spans="14:14" x14ac:dyDescent="0.25">
      <c r="N39">
        <v>244</v>
      </c>
    </row>
    <row r="40" spans="14:14" x14ac:dyDescent="0.25">
      <c r="N40">
        <v>286</v>
      </c>
    </row>
    <row r="41" spans="14:14" x14ac:dyDescent="0.25">
      <c r="N41">
        <v>268</v>
      </c>
    </row>
    <row r="42" spans="14:14" x14ac:dyDescent="0.25">
      <c r="N42">
        <v>256</v>
      </c>
    </row>
    <row r="43" spans="14:14" x14ac:dyDescent="0.25">
      <c r="N43">
        <v>243</v>
      </c>
    </row>
    <row r="44" spans="14:14" x14ac:dyDescent="0.25">
      <c r="N44">
        <v>257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1</vt:lpstr>
      <vt:lpstr>Sheet1</vt:lpstr>
      <vt:lpstr>'1'!Print_Area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2023-05-15T05:00:25Z</dcterms:modified>
</cp:coreProperties>
</file>